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1 Masterthesis\08 Submission\"/>
    </mc:Choice>
  </mc:AlternateContent>
  <xr:revisionPtr revIDLastSave="0" documentId="13_ncr:1_{3351B89D-7C95-4B1A-A1EE-88CD4F235D27}" xr6:coauthVersionLast="34" xr6:coauthVersionMax="34" xr10:uidLastSave="{00000000-0000-0000-0000-000000000000}"/>
  <bookViews>
    <workbookView xWindow="0" yWindow="0" windowWidth="20490" windowHeight="7545" xr2:uid="{F1BB75D7-4370-4CD7-9236-316D1D72B8A6}"/>
  </bookViews>
  <sheets>
    <sheet name="Summary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9" i="1" l="1"/>
  <c r="G80" i="1" s="1"/>
  <c r="C61" i="1"/>
  <c r="C60" i="1" s="1"/>
  <c r="G60" i="1"/>
  <c r="E60" i="1"/>
  <c r="L17" i="1"/>
  <c r="L16" i="1"/>
  <c r="L15" i="1"/>
  <c r="L14" i="1"/>
  <c r="L13" i="1"/>
  <c r="K12" i="1"/>
  <c r="I12" i="1"/>
  <c r="L11" i="1"/>
  <c r="J11" i="1"/>
  <c r="J10" i="1"/>
  <c r="R7" i="1" s="1"/>
  <c r="L9" i="1"/>
  <c r="J9" i="1"/>
  <c r="Q7" i="1" s="1"/>
  <c r="L8" i="1"/>
  <c r="J8" i="1"/>
  <c r="P7" i="1" s="1"/>
  <c r="L18" i="1" l="1"/>
  <c r="L19" i="1" s="1"/>
  <c r="L20" i="1" s="1"/>
  <c r="L21" i="1" s="1"/>
  <c r="L12" i="1"/>
</calcChain>
</file>

<file path=xl/sharedStrings.xml><?xml version="1.0" encoding="utf-8"?>
<sst xmlns="http://schemas.openxmlformats.org/spreadsheetml/2006/main" count="234" uniqueCount="122">
  <si>
    <t>Input data</t>
  </si>
  <si>
    <t>PV Panel</t>
  </si>
  <si>
    <t>individual</t>
  </si>
  <si>
    <t>Phase 1</t>
  </si>
  <si>
    <t>district</t>
  </si>
  <si>
    <t>Phase I</t>
  </si>
  <si>
    <t>Phase II</t>
  </si>
  <si>
    <t>Source</t>
  </si>
  <si>
    <t>Parameter</t>
  </si>
  <si>
    <t>Duplex</t>
  </si>
  <si>
    <t xml:space="preserve">Terrace </t>
  </si>
  <si>
    <t>Innov. Hub</t>
  </si>
  <si>
    <t>Installed capacity (kW)</t>
  </si>
  <si>
    <t>Solar Assessment by Wood plus own assumption</t>
  </si>
  <si>
    <t>Capacity (kW) Phase I</t>
  </si>
  <si>
    <t>Capacity (kW) per unit for Phase I</t>
  </si>
  <si>
    <t>Total Area (m2)</t>
  </si>
  <si>
    <t>Phase 1+2</t>
  </si>
  <si>
    <t>Solar Assessment by Wood</t>
  </si>
  <si>
    <t>Inclination of PV (°)</t>
  </si>
  <si>
    <t>Orientation of PV</t>
  </si>
  <si>
    <t>South</t>
  </si>
  <si>
    <t>Terrace</t>
  </si>
  <si>
    <t>Ambient temperature</t>
  </si>
  <si>
    <t>Online Database connected through energyPRO</t>
  </si>
  <si>
    <t>Solar radiation</t>
  </si>
  <si>
    <t>Car Park</t>
  </si>
  <si>
    <t>Maximum power (kW)</t>
  </si>
  <si>
    <t>SUM</t>
  </si>
  <si>
    <t>Temperature coefficient of power (%/°C)</t>
  </si>
  <si>
    <t>Canadian Solar</t>
  </si>
  <si>
    <t>Flat</t>
  </si>
  <si>
    <t>own assumption</t>
  </si>
  <si>
    <t>NOCT (°C)</t>
  </si>
  <si>
    <t>Work Live</t>
  </si>
  <si>
    <t>Leisure</t>
  </si>
  <si>
    <t>Religious</t>
  </si>
  <si>
    <t>Spec Office</t>
  </si>
  <si>
    <t>SUM Phase I + II</t>
  </si>
  <si>
    <t>80% coverage</t>
  </si>
  <si>
    <t>1 panel area</t>
  </si>
  <si>
    <t>number of panels</t>
  </si>
  <si>
    <t>capacity of 1 PV</t>
  </si>
  <si>
    <t>Installed capacity</t>
  </si>
  <si>
    <t>Wind Data</t>
  </si>
  <si>
    <t>Wind speed</t>
  </si>
  <si>
    <t>Measure Height (m)</t>
  </si>
  <si>
    <t>obtained from Findhorn example from ESRU Library (source: Andrew Lyden)</t>
  </si>
  <si>
    <t>Hub Height (m)</t>
  </si>
  <si>
    <t>Hellmann exponent</t>
  </si>
  <si>
    <t>Wind speed [m/s]</t>
  </si>
  <si>
    <t>Power [kW]</t>
  </si>
  <si>
    <t>Power Modified [kW]</t>
  </si>
  <si>
    <t xml:space="preserve">Heat Pump </t>
  </si>
  <si>
    <t>ASHP</t>
  </si>
  <si>
    <t>WSHP</t>
  </si>
  <si>
    <t>GSHP</t>
  </si>
  <si>
    <t>Innovation Hub</t>
  </si>
  <si>
    <t>Electr. Capacity (kW)</t>
  </si>
  <si>
    <t>calculated with COP</t>
  </si>
  <si>
    <t>Max. Heat capacity (kW)</t>
  </si>
  <si>
    <t xml:space="preserve">Peak demand from heating profile </t>
  </si>
  <si>
    <t>COP</t>
  </si>
  <si>
    <t>Energy Saving Trust (2013). The heat is on: heat pump field trials phase 2</t>
  </si>
  <si>
    <t>Star Refrigeration http://www.star-ref.co.uk/smart-thinking/how-to-choose-an-efficient-heat-pump-large-scale-heat-pumps-and-district-heating-making-the-right-choice.aspx</t>
  </si>
  <si>
    <t>Heated from (°C)</t>
  </si>
  <si>
    <r>
      <rPr>
        <sz val="11"/>
        <rFont val="Times New Roman"/>
        <family val="1"/>
      </rPr>
      <t xml:space="preserve">Cibse journal </t>
    </r>
    <r>
      <rPr>
        <u/>
        <sz val="11"/>
        <rFont val="Times New Roman"/>
        <family val="1"/>
      </rPr>
      <t>https://www.cibsejournal.com/cpd/modules/2010-02/</t>
    </r>
  </si>
  <si>
    <t>Forkers, http://www.forkers.com/filestore/pdf/a%20guide%20to%20ground%20source%20heating.pdf</t>
  </si>
  <si>
    <t>Heated to (°C)</t>
  </si>
  <si>
    <t>Heat source cooled from (°C)</t>
  </si>
  <si>
    <t>Cooled to (°C)</t>
  </si>
  <si>
    <t>Actual temperatures: Heat source cooled from (°C)</t>
  </si>
  <si>
    <t>T()</t>
  </si>
  <si>
    <t>own assumption, ASHP are dependent from ambient temperature (cools down around 2 degrees)</t>
  </si>
  <si>
    <t>Actual temperatures (°C)</t>
  </si>
  <si>
    <t>From T() to T()-2</t>
  </si>
  <si>
    <t>12 to 0</t>
  </si>
  <si>
    <t>Actual temperatures: Cooled to (°C)</t>
  </si>
  <si>
    <t>T()-2</t>
  </si>
  <si>
    <t>Solar Thermal</t>
  </si>
  <si>
    <t>Base</t>
  </si>
  <si>
    <t>Building Name</t>
  </si>
  <si>
    <t>Total area of collectors (m2)</t>
  </si>
  <si>
    <t>Solar Assessment by Wood + own assumption</t>
  </si>
  <si>
    <t>Innovation Centre</t>
  </si>
  <si>
    <t>Inclination of solar collector (°)</t>
  </si>
  <si>
    <t>Residential Duplex</t>
  </si>
  <si>
    <t>Orientation of solar collector</t>
  </si>
  <si>
    <t>Residential Terrace</t>
  </si>
  <si>
    <t xml:space="preserve">Car Park </t>
  </si>
  <si>
    <t>Total</t>
  </si>
  <si>
    <t xml:space="preserve">Start efficiency </t>
  </si>
  <si>
    <t>Apricus, https://www.energymatters.com.au/images/apricus/Brochure.pdf + own assumption</t>
  </si>
  <si>
    <t>Loss coefficient (W/m2 °C)</t>
  </si>
  <si>
    <t>Incidence angle modifier - coefficient</t>
  </si>
  <si>
    <t>Electrical Consumption (kW)</t>
  </si>
  <si>
    <t>Energy.GOV https://www.energy.gov/energysaver/home-heating-systems/furnaces-and-boilers</t>
  </si>
  <si>
    <t>Heat Output (kW)</t>
  </si>
  <si>
    <t>Absorption Chiller</t>
  </si>
  <si>
    <t>Heating Consumption (kW)</t>
  </si>
  <si>
    <t>Cooling Supply (kW)</t>
  </si>
  <si>
    <t>Peak demand from profile</t>
  </si>
  <si>
    <t>Hitachi Ltd, http://www.nedo.go.jp/content/100874854.pdf</t>
  </si>
  <si>
    <t>Electric Chiller</t>
  </si>
  <si>
    <t>Electric Consumption (kW)</t>
  </si>
  <si>
    <t>Ref-wiki, http://www.ref-wiki.com/technical-information/162-chillers/32888-hvac-absorption-chillers-vs-electric-chillers.html</t>
  </si>
  <si>
    <t>Battery</t>
  </si>
  <si>
    <t>District</t>
  </si>
  <si>
    <t>Max. capacity (MWh)</t>
  </si>
  <si>
    <t>Efficiency</t>
  </si>
  <si>
    <t>Thermal Storage</t>
  </si>
  <si>
    <t>Volume (m3)</t>
  </si>
  <si>
    <t>Temperature in top (°C)</t>
  </si>
  <si>
    <t>Temperature in bottom (°C)</t>
  </si>
  <si>
    <t>Cold Store</t>
  </si>
  <si>
    <t xml:space="preserve">calculated with COP </t>
  </si>
  <si>
    <t>Heat needed to meet demand</t>
  </si>
  <si>
    <t>Electric boiler (only individual)</t>
  </si>
  <si>
    <t>Peak demand from profile (before downsizing)</t>
  </si>
  <si>
    <t>Peak demand from heating profile (before downsizing)</t>
  </si>
  <si>
    <t>Heat capacity (kW)</t>
  </si>
  <si>
    <t>Electr. capacity (kW)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</si>
</sst>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€_-;\-* #,##0.00\ _€_-;_-* &quot;-&quot;??\ _€_-;_-@_-"/>
    <numFmt numFmtId="164" formatCode="_-* #,##0\ _€_-;\-* #,##0\ _€_-;_-* &quot;-&quot;??\ _€_-;_-@_-"/>
    <numFmt numFmtId="165" formatCode="0.0"/>
    <numFmt numFmtId="166" formatCode="#,##0.00\ &quot;m2&quot;"/>
    <numFmt numFmtId="167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u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124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0" xfId="0" applyFont="1" applyFill="1"/>
    <xf numFmtId="0" fontId="3" fillId="2" borderId="0" xfId="0" applyFont="1" applyFill="1"/>
    <xf numFmtId="0" fontId="3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43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/>
    </xf>
    <xf numFmtId="164" fontId="5" fillId="3" borderId="1" xfId="1" applyNumberFormat="1" applyFont="1" applyFill="1" applyBorder="1" applyAlignment="1">
      <alignment horizontal="center" vertical="center"/>
    </xf>
    <xf numFmtId="164" fontId="3" fillId="3" borderId="1" xfId="1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5" xfId="0" applyFont="1" applyBorder="1"/>
    <xf numFmtId="0" fontId="3" fillId="0" borderId="8" xfId="0" applyFont="1" applyBorder="1"/>
    <xf numFmtId="0" fontId="3" fillId="0" borderId="8" xfId="0" applyFont="1" applyBorder="1" applyAlignment="1">
      <alignment vertical="center" wrapText="1"/>
    </xf>
    <xf numFmtId="0" fontId="3" fillId="0" borderId="0" xfId="0" applyFont="1" applyBorder="1"/>
    <xf numFmtId="0" fontId="3" fillId="0" borderId="0" xfId="0" applyFont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2" fontId="3" fillId="0" borderId="1" xfId="1" applyNumberFormat="1" applyFont="1" applyBorder="1" applyAlignment="1">
      <alignment horizontal="center"/>
    </xf>
    <xf numFmtId="0" fontId="5" fillId="0" borderId="0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9" xfId="0" applyFont="1" applyBorder="1"/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3" fontId="3" fillId="0" borderId="2" xfId="0" applyNumberFormat="1" applyFont="1" applyBorder="1" applyAlignment="1">
      <alignment horizontal="center" vertical="center" wrapText="1"/>
    </xf>
    <xf numFmtId="165" fontId="3" fillId="0" borderId="0" xfId="0" applyNumberFormat="1" applyFont="1" applyBorder="1"/>
    <xf numFmtId="166" fontId="8" fillId="0" borderId="0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165" fontId="3" fillId="0" borderId="0" xfId="0" applyNumberFormat="1" applyFont="1"/>
    <xf numFmtId="0" fontId="4" fillId="4" borderId="0" xfId="0" applyFont="1" applyFill="1"/>
    <xf numFmtId="0" fontId="3" fillId="4" borderId="0" xfId="0" applyFont="1" applyFill="1"/>
    <xf numFmtId="0" fontId="3" fillId="4" borderId="0" xfId="0" applyFont="1" applyFill="1" applyBorder="1"/>
    <xf numFmtId="164" fontId="3" fillId="4" borderId="0" xfId="1" applyNumberFormat="1" applyFont="1" applyFill="1"/>
    <xf numFmtId="0" fontId="4" fillId="0" borderId="0" xfId="0" applyFont="1"/>
    <xf numFmtId="164" fontId="3" fillId="0" borderId="0" xfId="1" applyNumberFormat="1" applyFont="1"/>
    <xf numFmtId="0" fontId="5" fillId="0" borderId="1" xfId="0" applyFont="1" applyBorder="1" applyAlignment="1">
      <alignment horizontal="center" vertical="center"/>
    </xf>
    <xf numFmtId="164" fontId="3" fillId="0" borderId="0" xfId="0" applyNumberFormat="1" applyFont="1"/>
    <xf numFmtId="165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/>
    <xf numFmtId="0" fontId="5" fillId="4" borderId="0" xfId="0" applyFont="1" applyFill="1"/>
    <xf numFmtId="0" fontId="5" fillId="0" borderId="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0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" fontId="3" fillId="0" borderId="12" xfId="0" applyNumberFormat="1" applyFont="1" applyBorder="1" applyAlignment="1">
      <alignment horizontal="center" vertical="center" wrapText="1"/>
    </xf>
    <xf numFmtId="0" fontId="8" fillId="0" borderId="0" xfId="2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5" xfId="1" applyNumberFormat="1" applyFont="1" applyBorder="1" applyAlignment="1">
      <alignment horizontal="center" vertical="center" wrapText="1"/>
    </xf>
    <xf numFmtId="164" fontId="3" fillId="0" borderId="6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4" fontId="5" fillId="0" borderId="5" xfId="1" applyNumberFormat="1" applyFont="1" applyBorder="1" applyAlignment="1">
      <alignment horizontal="center" vertical="center" wrapText="1"/>
    </xf>
    <xf numFmtId="164" fontId="5" fillId="0" borderId="6" xfId="1" applyNumberFormat="1" applyFont="1" applyBorder="1" applyAlignment="1">
      <alignment horizontal="center" vertical="center" wrapText="1"/>
    </xf>
    <xf numFmtId="164" fontId="5" fillId="0" borderId="7" xfId="1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B164D-1AE5-4CD0-AE87-AD088F765CC1}">
  <sheetPr>
    <tabColor theme="7"/>
  </sheetPr>
  <dimension ref="A1:W132"/>
  <sheetViews>
    <sheetView tabSelected="1" topLeftCell="G54" zoomScale="80" zoomScaleNormal="80" workbookViewId="0">
      <selection activeCell="U64" sqref="U64"/>
    </sheetView>
  </sheetViews>
  <sheetFormatPr baseColWidth="10" defaultColWidth="11.42578125" defaultRowHeight="15" x14ac:dyDescent="0.25"/>
  <cols>
    <col min="1" max="1" width="18.5703125" style="2" bestFit="1" customWidth="1"/>
    <col min="2" max="2" width="23" style="2" customWidth="1"/>
    <col min="3" max="3" width="14.5703125" style="2" customWidth="1"/>
    <col min="4" max="4" width="31.140625" style="2" customWidth="1"/>
    <col min="5" max="5" width="17.140625" style="2" customWidth="1"/>
    <col min="6" max="6" width="30.28515625" style="2" customWidth="1"/>
    <col min="7" max="7" width="11.5703125" style="2" bestFit="1" customWidth="1"/>
    <col min="8" max="8" width="29.7109375" style="2" customWidth="1"/>
    <col min="9" max="9" width="14.85546875" style="2" bestFit="1" customWidth="1"/>
    <col min="10" max="10" width="11.5703125" style="2" bestFit="1" customWidth="1"/>
    <col min="11" max="11" width="13.42578125" style="2" customWidth="1"/>
    <col min="12" max="12" width="10.5703125" style="2" customWidth="1"/>
    <col min="13" max="13" width="11.7109375" style="2" customWidth="1"/>
    <col min="14" max="14" width="11.28515625" style="2" customWidth="1"/>
    <col min="15" max="15" width="15" style="2" customWidth="1"/>
    <col min="16" max="16" width="10.5703125" style="2" customWidth="1"/>
    <col min="17" max="17" width="9" style="2" customWidth="1"/>
    <col min="18" max="18" width="11.5703125" style="2" bestFit="1" customWidth="1"/>
    <col min="19" max="19" width="15.42578125" style="2" customWidth="1"/>
    <col min="20" max="20" width="16" style="2" customWidth="1"/>
    <col min="21" max="22" width="11.5703125" style="2" bestFit="1" customWidth="1"/>
    <col min="23" max="23" width="18.28515625" style="2" customWidth="1"/>
    <col min="24" max="16384" width="11.42578125" style="2"/>
  </cols>
  <sheetData>
    <row r="1" spans="1:20" ht="20.25" x14ac:dyDescent="0.3">
      <c r="A1" s="1" t="s">
        <v>0</v>
      </c>
    </row>
    <row r="3" spans="1:20" s="4" customFormat="1" ht="15.75" x14ac:dyDescent="0.25">
      <c r="A3" s="3" t="s">
        <v>1</v>
      </c>
    </row>
    <row r="4" spans="1:20" ht="15.75" thickBot="1" x14ac:dyDescent="0.3"/>
    <row r="5" spans="1:20" ht="15.75" thickBot="1" x14ac:dyDescent="0.3">
      <c r="O5" s="5" t="s">
        <v>2</v>
      </c>
      <c r="P5" s="86" t="s">
        <v>3</v>
      </c>
      <c r="Q5" s="87"/>
      <c r="R5" s="88"/>
      <c r="S5" s="6"/>
      <c r="T5" s="7"/>
    </row>
    <row r="6" spans="1:20" ht="15.75" thickBot="1" x14ac:dyDescent="0.3">
      <c r="B6" s="5" t="s">
        <v>4</v>
      </c>
      <c r="C6" s="8" t="s">
        <v>5</v>
      </c>
      <c r="D6" s="8" t="s">
        <v>6</v>
      </c>
      <c r="E6" s="8" t="s">
        <v>7</v>
      </c>
      <c r="O6" s="8" t="s">
        <v>8</v>
      </c>
      <c r="P6" s="8" t="s">
        <v>9</v>
      </c>
      <c r="Q6" s="8" t="s">
        <v>10</v>
      </c>
      <c r="R6" s="8" t="s">
        <v>11</v>
      </c>
      <c r="S6" s="9" t="s">
        <v>7</v>
      </c>
    </row>
    <row r="7" spans="1:20" ht="57.75" thickBot="1" x14ac:dyDescent="0.3">
      <c r="B7" s="8" t="s">
        <v>12</v>
      </c>
      <c r="C7" s="10">
        <v>1001</v>
      </c>
      <c r="D7" s="10">
        <v>3077</v>
      </c>
      <c r="E7" s="9" t="s">
        <v>13</v>
      </c>
      <c r="H7" s="11"/>
      <c r="I7" s="12" t="s">
        <v>14</v>
      </c>
      <c r="J7" s="12" t="s">
        <v>15</v>
      </c>
      <c r="K7" s="13" t="s">
        <v>16</v>
      </c>
      <c r="L7" s="13" t="s">
        <v>17</v>
      </c>
      <c r="M7" s="13" t="s">
        <v>7</v>
      </c>
      <c r="O7" s="8" t="s">
        <v>12</v>
      </c>
      <c r="P7" s="14">
        <f>J8</f>
        <v>5.0227272727272725</v>
      </c>
      <c r="Q7" s="14">
        <f>J9</f>
        <v>6.2307692307692308</v>
      </c>
      <c r="R7" s="14">
        <f>J10</f>
        <v>228</v>
      </c>
      <c r="S7" s="9" t="s">
        <v>18</v>
      </c>
    </row>
    <row r="8" spans="1:20" ht="45.75" customHeight="1" thickBot="1" x14ac:dyDescent="0.3">
      <c r="B8" s="8" t="s">
        <v>19</v>
      </c>
      <c r="C8" s="89">
        <v>15</v>
      </c>
      <c r="D8" s="90"/>
      <c r="E8" s="9" t="s">
        <v>18</v>
      </c>
      <c r="H8" s="12" t="s">
        <v>9</v>
      </c>
      <c r="I8" s="15">
        <v>221</v>
      </c>
      <c r="J8" s="16">
        <f>I8/44</f>
        <v>5.0227272727272725</v>
      </c>
      <c r="K8" s="17">
        <v>1650</v>
      </c>
      <c r="L8" s="17">
        <f>(K8/44)*90</f>
        <v>3375</v>
      </c>
      <c r="M8" s="91" t="s">
        <v>13</v>
      </c>
      <c r="O8" s="8" t="s">
        <v>19</v>
      </c>
      <c r="P8" s="93">
        <v>15</v>
      </c>
      <c r="Q8" s="93"/>
      <c r="R8" s="93"/>
      <c r="S8" s="9" t="s">
        <v>18</v>
      </c>
    </row>
    <row r="9" spans="1:20" ht="45.75" thickBot="1" x14ac:dyDescent="0.3">
      <c r="B9" s="8" t="s">
        <v>20</v>
      </c>
      <c r="C9" s="93" t="s">
        <v>21</v>
      </c>
      <c r="D9" s="93"/>
      <c r="E9" s="9" t="s">
        <v>18</v>
      </c>
      <c r="H9" s="12" t="s">
        <v>22</v>
      </c>
      <c r="I9" s="15">
        <v>162</v>
      </c>
      <c r="J9" s="16">
        <f>I9/26</f>
        <v>6.2307692307692308</v>
      </c>
      <c r="K9" s="17">
        <v>1200</v>
      </c>
      <c r="L9" s="17">
        <f>(K9/26)*72</f>
        <v>3323.0769230769229</v>
      </c>
      <c r="M9" s="92"/>
      <c r="O9" s="8" t="s">
        <v>20</v>
      </c>
      <c r="P9" s="93" t="s">
        <v>21</v>
      </c>
      <c r="Q9" s="93"/>
      <c r="R9" s="93"/>
      <c r="S9" s="9" t="s">
        <v>18</v>
      </c>
    </row>
    <row r="10" spans="1:20" ht="45.75" customHeight="1" thickBot="1" x14ac:dyDescent="0.3">
      <c r="B10" s="8" t="s">
        <v>23</v>
      </c>
      <c r="C10" s="89" t="s">
        <v>24</v>
      </c>
      <c r="D10" s="90"/>
      <c r="E10" s="94"/>
      <c r="H10" s="12" t="s">
        <v>11</v>
      </c>
      <c r="I10" s="15">
        <v>228</v>
      </c>
      <c r="J10" s="15">
        <f>I10</f>
        <v>228</v>
      </c>
      <c r="K10" s="17">
        <v>1680</v>
      </c>
      <c r="L10" s="17">
        <v>1680</v>
      </c>
      <c r="M10" s="92"/>
      <c r="O10" s="8" t="s">
        <v>23</v>
      </c>
      <c r="P10" s="89" t="s">
        <v>24</v>
      </c>
      <c r="Q10" s="90"/>
      <c r="R10" s="90"/>
      <c r="S10" s="94"/>
    </row>
    <row r="11" spans="1:20" ht="30.75" customHeight="1" thickBot="1" x14ac:dyDescent="0.3">
      <c r="B11" s="8" t="s">
        <v>25</v>
      </c>
      <c r="C11" s="89" t="s">
        <v>24</v>
      </c>
      <c r="D11" s="90"/>
      <c r="E11" s="94"/>
      <c r="H11" s="19" t="s">
        <v>26</v>
      </c>
      <c r="I11" s="17">
        <v>390</v>
      </c>
      <c r="J11" s="17">
        <f>I11</f>
        <v>390</v>
      </c>
      <c r="K11" s="17">
        <v>2870</v>
      </c>
      <c r="L11" s="17">
        <f>K11*3</f>
        <v>8610</v>
      </c>
      <c r="M11" s="92"/>
      <c r="O11" s="8" t="s">
        <v>25</v>
      </c>
      <c r="P11" s="89" t="s">
        <v>24</v>
      </c>
      <c r="Q11" s="90"/>
      <c r="R11" s="90"/>
      <c r="S11" s="94"/>
    </row>
    <row r="12" spans="1:20" ht="45.75" thickBot="1" x14ac:dyDescent="0.3">
      <c r="B12" s="8" t="s">
        <v>27</v>
      </c>
      <c r="C12" s="95">
        <v>0.33</v>
      </c>
      <c r="D12" s="93"/>
      <c r="E12" s="9" t="s">
        <v>18</v>
      </c>
      <c r="H12" s="20" t="s">
        <v>28</v>
      </c>
      <c r="I12" s="21">
        <f>SUM(I8:I11)</f>
        <v>1001</v>
      </c>
      <c r="J12" s="21"/>
      <c r="K12" s="21">
        <f>SUM(K8:K11)</f>
        <v>7400</v>
      </c>
      <c r="L12" s="21">
        <f>SUM(L8:L10)</f>
        <v>8378.076923076922</v>
      </c>
      <c r="M12" s="92"/>
      <c r="O12" s="8" t="s">
        <v>27</v>
      </c>
      <c r="P12" s="95">
        <v>0.33</v>
      </c>
      <c r="Q12" s="95"/>
      <c r="R12" s="95"/>
      <c r="S12" s="9" t="s">
        <v>18</v>
      </c>
    </row>
    <row r="13" spans="1:20" ht="43.5" thickBot="1" x14ac:dyDescent="0.3">
      <c r="B13" s="8" t="s">
        <v>29</v>
      </c>
      <c r="C13" s="95">
        <v>-4.1000000000000002E-2</v>
      </c>
      <c r="D13" s="93"/>
      <c r="E13" s="9" t="s">
        <v>30</v>
      </c>
      <c r="H13" s="19" t="s">
        <v>31</v>
      </c>
      <c r="I13" s="19"/>
      <c r="J13" s="19"/>
      <c r="K13" s="19"/>
      <c r="L13" s="17">
        <f>46*40</f>
        <v>1840</v>
      </c>
      <c r="M13" s="96" t="s">
        <v>32</v>
      </c>
      <c r="O13" s="8" t="s">
        <v>29</v>
      </c>
      <c r="P13" s="95">
        <v>-4.1000000000000002E-2</v>
      </c>
      <c r="Q13" s="95"/>
      <c r="R13" s="95"/>
      <c r="S13" s="9" t="s">
        <v>30</v>
      </c>
    </row>
    <row r="14" spans="1:20" ht="15.75" customHeight="1" thickBot="1" x14ac:dyDescent="0.3">
      <c r="B14" s="8" t="s">
        <v>33</v>
      </c>
      <c r="C14" s="93">
        <v>45</v>
      </c>
      <c r="D14" s="93"/>
      <c r="E14" s="9" t="s">
        <v>30</v>
      </c>
      <c r="H14" s="19" t="s">
        <v>34</v>
      </c>
      <c r="I14" s="19"/>
      <c r="J14" s="19"/>
      <c r="K14" s="19"/>
      <c r="L14" s="17">
        <f>26*50</f>
        <v>1300</v>
      </c>
      <c r="M14" s="97"/>
      <c r="O14" s="8" t="s">
        <v>33</v>
      </c>
      <c r="P14" s="93">
        <v>45</v>
      </c>
      <c r="Q14" s="93"/>
      <c r="R14" s="93"/>
      <c r="S14" s="9" t="s">
        <v>30</v>
      </c>
    </row>
    <row r="15" spans="1:20" ht="15.75" thickBot="1" x14ac:dyDescent="0.3">
      <c r="B15" s="22"/>
      <c r="C15" s="23"/>
      <c r="D15" s="23"/>
      <c r="E15" s="23"/>
      <c r="F15" s="23"/>
      <c r="H15" s="19" t="s">
        <v>35</v>
      </c>
      <c r="I15" s="19"/>
      <c r="J15" s="19"/>
      <c r="K15" s="19"/>
      <c r="L15" s="17">
        <f>4450*0.32</f>
        <v>1424</v>
      </c>
      <c r="M15" s="97"/>
      <c r="O15" s="22"/>
      <c r="P15" s="23"/>
      <c r="Q15" s="23"/>
      <c r="R15" s="23"/>
      <c r="S15" s="23"/>
    </row>
    <row r="16" spans="1:20" ht="15.75" thickBot="1" x14ac:dyDescent="0.3">
      <c r="B16" s="22"/>
      <c r="C16" s="23"/>
      <c r="D16" s="23"/>
      <c r="E16" s="23"/>
      <c r="F16" s="23"/>
      <c r="H16" s="19" t="s">
        <v>36</v>
      </c>
      <c r="I16" s="19"/>
      <c r="J16" s="19"/>
      <c r="K16" s="19"/>
      <c r="L16" s="17">
        <f>300*0.32</f>
        <v>96</v>
      </c>
      <c r="M16" s="97"/>
      <c r="O16" s="22"/>
      <c r="P16" s="23"/>
      <c r="Q16" s="23"/>
      <c r="R16" s="23"/>
      <c r="S16" s="23"/>
    </row>
    <row r="17" spans="1:19" ht="15.75" thickBot="1" x14ac:dyDescent="0.3">
      <c r="B17" s="22"/>
      <c r="C17" s="23"/>
      <c r="D17" s="23"/>
      <c r="E17" s="23"/>
      <c r="F17" s="23"/>
      <c r="H17" s="19" t="s">
        <v>37</v>
      </c>
      <c r="I17" s="19"/>
      <c r="J17" s="19"/>
      <c r="K17" s="19"/>
      <c r="L17" s="17">
        <f>3000*0.32</f>
        <v>960</v>
      </c>
      <c r="M17" s="98"/>
      <c r="O17" s="22"/>
      <c r="P17" s="23"/>
      <c r="Q17" s="23"/>
      <c r="R17" s="23"/>
      <c r="S17" s="23"/>
    </row>
    <row r="18" spans="1:19" ht="15.75" thickBot="1" x14ac:dyDescent="0.3">
      <c r="H18" s="20" t="s">
        <v>38</v>
      </c>
      <c r="I18" s="20"/>
      <c r="J18" s="20"/>
      <c r="K18" s="20"/>
      <c r="L18" s="21">
        <f>L8+L9+L10+L11+L13+L14+L15+L16+L17</f>
        <v>22608.076923076922</v>
      </c>
      <c r="M18" s="20"/>
    </row>
    <row r="19" spans="1:19" ht="22.5" customHeight="1" thickBot="1" x14ac:dyDescent="0.3">
      <c r="H19" s="19" t="s">
        <v>39</v>
      </c>
      <c r="I19" s="19"/>
      <c r="J19" s="19"/>
      <c r="K19" s="19"/>
      <c r="L19" s="17">
        <f>L18*0.8</f>
        <v>18086.461538461539</v>
      </c>
      <c r="M19" s="19"/>
      <c r="O19" s="24">
        <v>1.94</v>
      </c>
      <c r="P19" s="24" t="s">
        <v>40</v>
      </c>
      <c r="Q19" s="104" t="s">
        <v>18</v>
      </c>
    </row>
    <row r="20" spans="1:19" ht="20.25" customHeight="1" thickBot="1" x14ac:dyDescent="0.3">
      <c r="H20" s="19" t="s">
        <v>41</v>
      </c>
      <c r="I20" s="19"/>
      <c r="J20" s="19"/>
      <c r="K20" s="19"/>
      <c r="L20" s="17">
        <f>L19/O19</f>
        <v>9322.9183187946073</v>
      </c>
      <c r="M20" s="19"/>
      <c r="O20" s="25">
        <v>0.33</v>
      </c>
      <c r="P20" s="25" t="s">
        <v>42</v>
      </c>
      <c r="Q20" s="105"/>
    </row>
    <row r="21" spans="1:19" ht="15.75" thickBot="1" x14ac:dyDescent="0.3">
      <c r="H21" s="20" t="s">
        <v>43</v>
      </c>
      <c r="I21" s="20"/>
      <c r="J21" s="20"/>
      <c r="K21" s="20"/>
      <c r="L21" s="21">
        <f>L20*O20</f>
        <v>3076.5630452022206</v>
      </c>
      <c r="M21" s="20"/>
      <c r="O21" s="26"/>
      <c r="P21" s="26"/>
      <c r="Q21" s="27"/>
    </row>
    <row r="22" spans="1:19" ht="29.25" customHeight="1" x14ac:dyDescent="0.25">
      <c r="O22" s="28"/>
      <c r="P22" s="28"/>
      <c r="Q22" s="29"/>
    </row>
    <row r="23" spans="1:19" x14ac:dyDescent="0.25">
      <c r="O23" s="28"/>
      <c r="P23" s="28"/>
      <c r="Q23" s="29"/>
    </row>
    <row r="24" spans="1:19" s="4" customFormat="1" ht="15.75" x14ac:dyDescent="0.25">
      <c r="A24" s="3" t="s">
        <v>44</v>
      </c>
      <c r="Q24" s="30"/>
    </row>
    <row r="25" spans="1:19" ht="15.75" thickBot="1" x14ac:dyDescent="0.3"/>
    <row r="26" spans="1:19" ht="15.75" thickBot="1" x14ac:dyDescent="0.3">
      <c r="D26" s="106" t="s">
        <v>7</v>
      </c>
      <c r="E26" s="106"/>
    </row>
    <row r="27" spans="1:19" ht="32.25" customHeight="1" thickBot="1" x14ac:dyDescent="0.3">
      <c r="B27" s="81" t="s">
        <v>45</v>
      </c>
      <c r="C27" s="107" t="s">
        <v>24</v>
      </c>
      <c r="D27" s="108"/>
      <c r="E27" s="109"/>
    </row>
    <row r="28" spans="1:19" ht="24" customHeight="1" thickBot="1" x14ac:dyDescent="0.3">
      <c r="B28" s="81" t="s">
        <v>46</v>
      </c>
      <c r="C28" s="31">
        <v>100</v>
      </c>
      <c r="D28" s="110" t="s">
        <v>47</v>
      </c>
      <c r="E28" s="110"/>
    </row>
    <row r="29" spans="1:19" ht="27" customHeight="1" thickBot="1" x14ac:dyDescent="0.3">
      <c r="B29" s="81" t="s">
        <v>48</v>
      </c>
      <c r="C29" s="31">
        <v>23</v>
      </c>
      <c r="D29" s="110"/>
      <c r="E29" s="110"/>
    </row>
    <row r="30" spans="1:19" ht="15.75" thickBot="1" x14ac:dyDescent="0.3">
      <c r="B30" s="81" t="s">
        <v>49</v>
      </c>
      <c r="C30" s="31">
        <v>0</v>
      </c>
      <c r="D30" s="110"/>
      <c r="E30" s="110"/>
    </row>
    <row r="31" spans="1:19" ht="15.75" thickBot="1" x14ac:dyDescent="0.3"/>
    <row r="32" spans="1:19" ht="15.75" thickBot="1" x14ac:dyDescent="0.3">
      <c r="E32" s="81" t="s">
        <v>7</v>
      </c>
    </row>
    <row r="33" spans="2:5" ht="15.75" thickBot="1" x14ac:dyDescent="0.3">
      <c r="B33" s="82" t="s">
        <v>50</v>
      </c>
      <c r="C33" s="82" t="s">
        <v>51</v>
      </c>
      <c r="D33" s="83" t="s">
        <v>52</v>
      </c>
      <c r="E33" s="93" t="s">
        <v>47</v>
      </c>
    </row>
    <row r="34" spans="2:5" ht="15.75" thickBot="1" x14ac:dyDescent="0.3">
      <c r="B34" s="33">
        <v>0</v>
      </c>
      <c r="C34" s="33">
        <v>0</v>
      </c>
      <c r="D34" s="33">
        <v>0</v>
      </c>
      <c r="E34" s="93"/>
    </row>
    <row r="35" spans="2:5" ht="15.75" thickBot="1" x14ac:dyDescent="0.3">
      <c r="B35" s="33">
        <v>3</v>
      </c>
      <c r="C35" s="33">
        <v>2</v>
      </c>
      <c r="D35" s="33">
        <v>6.4</v>
      </c>
      <c r="E35" s="93"/>
    </row>
    <row r="36" spans="2:5" ht="15.75" thickBot="1" x14ac:dyDescent="0.3">
      <c r="B36" s="33">
        <v>3</v>
      </c>
      <c r="C36" s="33">
        <v>2</v>
      </c>
      <c r="D36" s="33">
        <v>6.4</v>
      </c>
      <c r="E36" s="93"/>
    </row>
    <row r="37" spans="2:5" ht="15.75" thickBot="1" x14ac:dyDescent="0.3">
      <c r="B37" s="33">
        <v>4</v>
      </c>
      <c r="C37" s="33">
        <v>2.5</v>
      </c>
      <c r="D37" s="33">
        <v>8</v>
      </c>
      <c r="E37" s="93"/>
    </row>
    <row r="38" spans="2:5" ht="15.75" thickBot="1" x14ac:dyDescent="0.3">
      <c r="B38" s="33">
        <v>5</v>
      </c>
      <c r="C38" s="33">
        <v>5</v>
      </c>
      <c r="D38" s="33">
        <v>16</v>
      </c>
      <c r="E38" s="93"/>
    </row>
    <row r="39" spans="2:5" ht="15.75" thickBot="1" x14ac:dyDescent="0.3">
      <c r="B39" s="33">
        <v>6</v>
      </c>
      <c r="C39" s="33">
        <v>15</v>
      </c>
      <c r="D39" s="33">
        <v>48</v>
      </c>
      <c r="E39" s="93"/>
    </row>
    <row r="40" spans="2:5" ht="15.75" thickBot="1" x14ac:dyDescent="0.3">
      <c r="B40" s="33">
        <v>7</v>
      </c>
      <c r="C40" s="33">
        <v>20</v>
      </c>
      <c r="D40" s="33">
        <v>64</v>
      </c>
      <c r="E40" s="93"/>
    </row>
    <row r="41" spans="2:5" ht="15.75" thickBot="1" x14ac:dyDescent="0.3">
      <c r="B41" s="33">
        <v>8</v>
      </c>
      <c r="C41" s="33">
        <v>30</v>
      </c>
      <c r="D41" s="33">
        <v>96</v>
      </c>
      <c r="E41" s="93"/>
    </row>
    <row r="42" spans="2:5" ht="15.75" thickBot="1" x14ac:dyDescent="0.3">
      <c r="B42" s="33">
        <v>9</v>
      </c>
      <c r="C42" s="33">
        <v>37</v>
      </c>
      <c r="D42" s="33">
        <v>118.4</v>
      </c>
      <c r="E42" s="93"/>
    </row>
    <row r="43" spans="2:5" ht="15.75" thickBot="1" x14ac:dyDescent="0.3">
      <c r="B43" s="33">
        <v>10</v>
      </c>
      <c r="C43" s="33">
        <v>45</v>
      </c>
      <c r="D43" s="33">
        <v>144</v>
      </c>
      <c r="E43" s="93"/>
    </row>
    <row r="44" spans="2:5" ht="15.75" thickBot="1" x14ac:dyDescent="0.3">
      <c r="B44" s="33">
        <v>11</v>
      </c>
      <c r="C44" s="33">
        <v>52.5</v>
      </c>
      <c r="D44" s="33">
        <v>168.32</v>
      </c>
      <c r="E44" s="93"/>
    </row>
    <row r="45" spans="2:5" ht="15.75" thickBot="1" x14ac:dyDescent="0.3">
      <c r="B45" s="33">
        <v>12</v>
      </c>
      <c r="C45" s="33">
        <v>60</v>
      </c>
      <c r="D45" s="33">
        <v>192</v>
      </c>
      <c r="E45" s="93"/>
    </row>
    <row r="46" spans="2:5" ht="15.75" thickBot="1" x14ac:dyDescent="0.3">
      <c r="B46" s="33">
        <v>13</v>
      </c>
      <c r="C46" s="33">
        <v>67</v>
      </c>
      <c r="D46" s="33">
        <v>214.4</v>
      </c>
      <c r="E46" s="93"/>
    </row>
    <row r="47" spans="2:5" ht="15.75" thickBot="1" x14ac:dyDescent="0.3">
      <c r="B47" s="33">
        <v>14</v>
      </c>
      <c r="C47" s="33">
        <v>72</v>
      </c>
      <c r="D47" s="33">
        <v>230.4</v>
      </c>
      <c r="E47" s="93"/>
    </row>
    <row r="48" spans="2:5" ht="15.75" thickBot="1" x14ac:dyDescent="0.3">
      <c r="B48" s="33">
        <v>15</v>
      </c>
      <c r="C48" s="33">
        <v>75</v>
      </c>
      <c r="D48" s="33">
        <v>240</v>
      </c>
      <c r="E48" s="93"/>
    </row>
    <row r="49" spans="1:19" ht="15.75" thickBot="1" x14ac:dyDescent="0.3">
      <c r="B49" s="33">
        <v>16</v>
      </c>
      <c r="C49" s="33">
        <v>80</v>
      </c>
      <c r="D49" s="33">
        <v>256</v>
      </c>
      <c r="E49" s="93"/>
    </row>
    <row r="50" spans="1:19" ht="15.75" thickBot="1" x14ac:dyDescent="0.3">
      <c r="B50" s="33">
        <v>17</v>
      </c>
      <c r="C50" s="33">
        <v>82</v>
      </c>
      <c r="D50" s="33">
        <v>262.39999999999998</v>
      </c>
      <c r="E50" s="93"/>
    </row>
    <row r="51" spans="1:19" ht="15.75" thickBot="1" x14ac:dyDescent="0.3">
      <c r="B51" s="33">
        <v>18</v>
      </c>
      <c r="C51" s="33">
        <v>83</v>
      </c>
      <c r="D51" s="33">
        <v>265.60000000000002</v>
      </c>
      <c r="E51" s="93"/>
    </row>
    <row r="52" spans="1:19" ht="15.75" thickBot="1" x14ac:dyDescent="0.3">
      <c r="B52" s="33">
        <v>19</v>
      </c>
      <c r="C52" s="33">
        <v>83</v>
      </c>
      <c r="D52" s="33">
        <v>265.60000000000002</v>
      </c>
      <c r="E52" s="93"/>
    </row>
    <row r="53" spans="1:19" ht="15.75" thickBot="1" x14ac:dyDescent="0.3">
      <c r="B53" s="33">
        <v>20</v>
      </c>
      <c r="C53" s="33">
        <v>83</v>
      </c>
      <c r="D53" s="33">
        <v>265.60000000000002</v>
      </c>
      <c r="E53" s="93"/>
    </row>
    <row r="54" spans="1:19" ht="15.75" thickBot="1" x14ac:dyDescent="0.3">
      <c r="B54" s="33">
        <v>55</v>
      </c>
      <c r="C54" s="33">
        <v>83</v>
      </c>
      <c r="D54" s="33">
        <v>265.60000000000002</v>
      </c>
      <c r="E54" s="93"/>
    </row>
    <row r="56" spans="1:19" s="4" customFormat="1" ht="15.75" x14ac:dyDescent="0.25">
      <c r="A56" s="3" t="s">
        <v>53</v>
      </c>
    </row>
    <row r="57" spans="1:19" ht="15.75" thickBot="1" x14ac:dyDescent="0.3"/>
    <row r="58" spans="1:19" ht="15.75" thickBot="1" x14ac:dyDescent="0.3">
      <c r="B58" s="8" t="s">
        <v>4</v>
      </c>
      <c r="C58" s="111" t="s">
        <v>54</v>
      </c>
      <c r="D58" s="112"/>
      <c r="E58" s="111" t="s">
        <v>55</v>
      </c>
      <c r="F58" s="112"/>
      <c r="G58" s="111" t="s">
        <v>56</v>
      </c>
      <c r="H58" s="112"/>
      <c r="I58" s="34"/>
      <c r="J58" s="34"/>
      <c r="K58" s="8" t="s">
        <v>2</v>
      </c>
      <c r="L58" s="121" t="s">
        <v>54</v>
      </c>
      <c r="M58" s="122"/>
      <c r="N58" s="123"/>
      <c r="O58" s="8" t="s">
        <v>7</v>
      </c>
      <c r="P58" s="113" t="s">
        <v>56</v>
      </c>
      <c r="Q58" s="113"/>
      <c r="R58" s="113"/>
      <c r="S58" s="8" t="s">
        <v>7</v>
      </c>
    </row>
    <row r="59" spans="1:19" ht="29.25" thickBot="1" x14ac:dyDescent="0.3">
      <c r="B59" s="8"/>
      <c r="C59" s="36" t="s">
        <v>3</v>
      </c>
      <c r="D59" s="8" t="s">
        <v>7</v>
      </c>
      <c r="E59" s="36" t="s">
        <v>3</v>
      </c>
      <c r="F59" s="8" t="s">
        <v>7</v>
      </c>
      <c r="G59" s="36" t="s">
        <v>3</v>
      </c>
      <c r="H59" s="8" t="s">
        <v>7</v>
      </c>
      <c r="I59" s="37"/>
      <c r="J59" s="28"/>
      <c r="K59" s="8"/>
      <c r="L59" s="35" t="s">
        <v>9</v>
      </c>
      <c r="M59" s="35" t="s">
        <v>22</v>
      </c>
      <c r="N59" s="35" t="s">
        <v>57</v>
      </c>
      <c r="O59" s="5"/>
      <c r="P59" s="35" t="s">
        <v>9</v>
      </c>
      <c r="Q59" s="35" t="s">
        <v>22</v>
      </c>
      <c r="R59" s="35" t="s">
        <v>57</v>
      </c>
      <c r="S59" s="5"/>
    </row>
    <row r="60" spans="1:19" ht="43.5" customHeight="1" thickBot="1" x14ac:dyDescent="0.3">
      <c r="B60" s="8" t="s">
        <v>58</v>
      </c>
      <c r="C60" s="38">
        <f>C61/C62</f>
        <v>172</v>
      </c>
      <c r="D60" s="9" t="s">
        <v>59</v>
      </c>
      <c r="E60" s="38">
        <f>E61/E62</f>
        <v>134.375</v>
      </c>
      <c r="F60" s="9" t="s">
        <v>59</v>
      </c>
      <c r="G60" s="38">
        <f>G61/G62</f>
        <v>148.27586206896552</v>
      </c>
      <c r="H60" s="9" t="s">
        <v>59</v>
      </c>
      <c r="I60" s="37"/>
      <c r="J60" s="28"/>
      <c r="K60" s="8" t="s">
        <v>121</v>
      </c>
      <c r="L60" s="39">
        <v>0.24</v>
      </c>
      <c r="M60" s="9">
        <v>0.24</v>
      </c>
      <c r="N60" s="5">
        <v>68</v>
      </c>
      <c r="O60" s="9" t="s">
        <v>115</v>
      </c>
      <c r="P60" s="39">
        <v>0.17</v>
      </c>
      <c r="Q60" s="9">
        <v>0.21</v>
      </c>
      <c r="R60" s="5">
        <v>59</v>
      </c>
      <c r="S60" s="9" t="s">
        <v>115</v>
      </c>
    </row>
    <row r="61" spans="1:19" ht="43.5" thickBot="1" x14ac:dyDescent="0.3">
      <c r="B61" s="8" t="s">
        <v>60</v>
      </c>
      <c r="C61" s="9">
        <f>430</f>
        <v>430</v>
      </c>
      <c r="D61" s="9" t="s">
        <v>119</v>
      </c>
      <c r="E61" s="9">
        <v>430</v>
      </c>
      <c r="F61" s="9" t="s">
        <v>118</v>
      </c>
      <c r="G61" s="9">
        <v>430</v>
      </c>
      <c r="H61" s="9" t="s">
        <v>119</v>
      </c>
      <c r="I61" s="37"/>
      <c r="J61" s="28"/>
      <c r="K61" s="8" t="s">
        <v>120</v>
      </c>
      <c r="L61" s="39">
        <v>0.6</v>
      </c>
      <c r="M61" s="9">
        <v>0.6</v>
      </c>
      <c r="N61" s="5">
        <v>170</v>
      </c>
      <c r="O61" s="9" t="s">
        <v>116</v>
      </c>
      <c r="P61" s="39">
        <v>0.5</v>
      </c>
      <c r="Q61" s="9">
        <v>0.6</v>
      </c>
      <c r="R61" s="5">
        <v>170</v>
      </c>
      <c r="S61" s="18" t="s">
        <v>116</v>
      </c>
    </row>
    <row r="62" spans="1:19" ht="50.25" customHeight="1" thickBot="1" x14ac:dyDescent="0.3">
      <c r="B62" s="35" t="s">
        <v>62</v>
      </c>
      <c r="C62" s="40">
        <v>2.5</v>
      </c>
      <c r="D62" s="40" t="s">
        <v>63</v>
      </c>
      <c r="E62" s="40">
        <v>3.2</v>
      </c>
      <c r="F62" s="99" t="s">
        <v>64</v>
      </c>
      <c r="G62" s="40">
        <v>2.9</v>
      </c>
      <c r="H62" s="40" t="s">
        <v>63</v>
      </c>
      <c r="I62" s="37"/>
      <c r="J62" s="28"/>
      <c r="K62" s="8" t="s">
        <v>62</v>
      </c>
      <c r="L62" s="9">
        <v>2.5</v>
      </c>
      <c r="M62" s="9">
        <v>2.5</v>
      </c>
      <c r="N62" s="9">
        <v>2.5</v>
      </c>
      <c r="O62" s="40" t="s">
        <v>63</v>
      </c>
      <c r="P62" s="9">
        <v>2.9</v>
      </c>
      <c r="Q62" s="9">
        <v>2.9</v>
      </c>
      <c r="R62" s="9">
        <v>2.9</v>
      </c>
      <c r="S62" s="40" t="s">
        <v>63</v>
      </c>
    </row>
    <row r="63" spans="1:19" ht="29.25" customHeight="1" thickBot="1" x14ac:dyDescent="0.3">
      <c r="B63" s="8" t="s">
        <v>65</v>
      </c>
      <c r="C63" s="40">
        <v>35</v>
      </c>
      <c r="D63" s="114" t="s">
        <v>66</v>
      </c>
      <c r="E63" s="40">
        <v>55</v>
      </c>
      <c r="F63" s="100"/>
      <c r="G63" s="40">
        <v>35</v>
      </c>
      <c r="H63" s="99" t="s">
        <v>67</v>
      </c>
      <c r="I63" s="37"/>
      <c r="J63" s="28"/>
      <c r="K63" s="8" t="s">
        <v>65</v>
      </c>
      <c r="L63" s="9">
        <v>35</v>
      </c>
      <c r="M63" s="9">
        <v>35</v>
      </c>
      <c r="N63" s="9">
        <v>35</v>
      </c>
      <c r="O63" s="114" t="s">
        <v>66</v>
      </c>
      <c r="P63" s="9">
        <v>35</v>
      </c>
      <c r="Q63" s="9">
        <v>35</v>
      </c>
      <c r="R63" s="9">
        <v>35</v>
      </c>
      <c r="S63" s="99" t="s">
        <v>67</v>
      </c>
    </row>
    <row r="64" spans="1:19" ht="27.75" customHeight="1" thickBot="1" x14ac:dyDescent="0.3">
      <c r="B64" s="8" t="s">
        <v>68</v>
      </c>
      <c r="C64" s="40">
        <v>60</v>
      </c>
      <c r="D64" s="115"/>
      <c r="E64" s="40">
        <v>75</v>
      </c>
      <c r="F64" s="100"/>
      <c r="G64" s="40">
        <v>65</v>
      </c>
      <c r="H64" s="100"/>
      <c r="I64" s="37"/>
      <c r="J64" s="28"/>
      <c r="K64" s="8" t="s">
        <v>68</v>
      </c>
      <c r="L64" s="9">
        <v>60</v>
      </c>
      <c r="M64" s="9">
        <v>60</v>
      </c>
      <c r="N64" s="9">
        <v>60</v>
      </c>
      <c r="O64" s="115"/>
      <c r="P64" s="9">
        <v>50</v>
      </c>
      <c r="Q64" s="9">
        <v>50</v>
      </c>
      <c r="R64" s="9">
        <v>50</v>
      </c>
      <c r="S64" s="100"/>
    </row>
    <row r="65" spans="1:23" ht="36.75" customHeight="1" thickBot="1" x14ac:dyDescent="0.3">
      <c r="B65" s="35" t="s">
        <v>69</v>
      </c>
      <c r="C65" s="40">
        <v>10</v>
      </c>
      <c r="D65" s="101" t="s">
        <v>32</v>
      </c>
      <c r="E65" s="40">
        <v>8</v>
      </c>
      <c r="F65" s="100"/>
      <c r="G65" s="40">
        <v>12</v>
      </c>
      <c r="H65" s="100"/>
      <c r="I65" s="37"/>
      <c r="J65" s="28"/>
      <c r="K65" s="8" t="s">
        <v>69</v>
      </c>
      <c r="L65" s="9">
        <v>10</v>
      </c>
      <c r="M65" s="9">
        <v>10</v>
      </c>
      <c r="N65" s="9">
        <v>10</v>
      </c>
      <c r="O65" s="101" t="s">
        <v>32</v>
      </c>
      <c r="P65" s="9">
        <v>12</v>
      </c>
      <c r="Q65" s="9">
        <v>12</v>
      </c>
      <c r="R65" s="9">
        <v>12</v>
      </c>
      <c r="S65" s="100"/>
    </row>
    <row r="66" spans="1:23" ht="24" customHeight="1" thickBot="1" x14ac:dyDescent="0.3">
      <c r="B66" s="35" t="s">
        <v>70</v>
      </c>
      <c r="C66" s="40">
        <v>5</v>
      </c>
      <c r="D66" s="102"/>
      <c r="E66" s="40">
        <v>5</v>
      </c>
      <c r="F66" s="100"/>
      <c r="G66" s="40">
        <v>0</v>
      </c>
      <c r="H66" s="100"/>
      <c r="I66" s="37"/>
      <c r="J66" s="28"/>
      <c r="K66" s="8" t="s">
        <v>70</v>
      </c>
      <c r="L66" s="9">
        <v>5</v>
      </c>
      <c r="M66" s="9">
        <v>5</v>
      </c>
      <c r="N66" s="9">
        <v>5</v>
      </c>
      <c r="O66" s="102"/>
      <c r="P66" s="9">
        <v>0</v>
      </c>
      <c r="Q66" s="9">
        <v>0</v>
      </c>
      <c r="R66" s="9">
        <v>0</v>
      </c>
      <c r="S66" s="100"/>
    </row>
    <row r="67" spans="1:23" ht="66" customHeight="1" thickBot="1" x14ac:dyDescent="0.3">
      <c r="B67" s="35" t="s">
        <v>71</v>
      </c>
      <c r="C67" s="40" t="s">
        <v>72</v>
      </c>
      <c r="D67" s="99" t="s">
        <v>73</v>
      </c>
      <c r="E67" s="40">
        <v>8</v>
      </c>
      <c r="F67" s="100"/>
      <c r="G67" s="40">
        <v>12</v>
      </c>
      <c r="H67" s="100"/>
      <c r="I67" s="37"/>
      <c r="J67" s="28"/>
      <c r="K67" s="8" t="s">
        <v>74</v>
      </c>
      <c r="L67" s="9" t="s">
        <v>75</v>
      </c>
      <c r="M67" s="9" t="s">
        <v>75</v>
      </c>
      <c r="N67" s="9" t="s">
        <v>75</v>
      </c>
      <c r="O67" s="9" t="s">
        <v>73</v>
      </c>
      <c r="P67" s="9" t="s">
        <v>76</v>
      </c>
      <c r="Q67" s="84" t="s">
        <v>76</v>
      </c>
      <c r="R67" s="84" t="s">
        <v>76</v>
      </c>
      <c r="S67" s="100"/>
    </row>
    <row r="68" spans="1:23" ht="29.25" thickBot="1" x14ac:dyDescent="0.3">
      <c r="B68" s="35" t="s">
        <v>77</v>
      </c>
      <c r="C68" s="40" t="s">
        <v>78</v>
      </c>
      <c r="D68" s="103"/>
      <c r="E68" s="40">
        <v>5</v>
      </c>
      <c r="F68" s="103"/>
      <c r="G68" s="9">
        <v>0</v>
      </c>
      <c r="H68" s="103"/>
      <c r="I68" s="37"/>
      <c r="J68" s="28"/>
      <c r="K68" s="41"/>
      <c r="L68" s="41"/>
      <c r="M68" s="41"/>
      <c r="S68" s="42"/>
      <c r="W68" s="42"/>
    </row>
    <row r="71" spans="1:23" s="4" customFormat="1" ht="15.75" x14ac:dyDescent="0.25">
      <c r="A71" s="3" t="s">
        <v>79</v>
      </c>
    </row>
    <row r="72" spans="1:23" ht="15.75" thickBot="1" x14ac:dyDescent="0.3"/>
    <row r="73" spans="1:23" ht="15.75" thickBot="1" x14ac:dyDescent="0.3">
      <c r="B73" s="5"/>
      <c r="C73" s="86" t="s">
        <v>3</v>
      </c>
      <c r="D73" s="88"/>
      <c r="E73" s="43"/>
      <c r="J73" s="28"/>
      <c r="K73" s="44"/>
      <c r="L73" s="44"/>
      <c r="M73" s="44"/>
      <c r="N73" s="45"/>
    </row>
    <row r="74" spans="1:23" ht="30" thickBot="1" x14ac:dyDescent="0.3">
      <c r="B74" s="8" t="s">
        <v>8</v>
      </c>
      <c r="C74" s="8" t="s">
        <v>80</v>
      </c>
      <c r="D74" s="8" t="s">
        <v>7</v>
      </c>
      <c r="E74" s="22"/>
      <c r="F74" s="46" t="s">
        <v>81</v>
      </c>
      <c r="G74" s="46" t="s">
        <v>16</v>
      </c>
      <c r="J74" s="28"/>
      <c r="K74" s="28"/>
      <c r="L74" s="28"/>
      <c r="M74" s="28"/>
      <c r="N74" s="28"/>
      <c r="O74" s="28"/>
    </row>
    <row r="75" spans="1:23" ht="60.75" thickBot="1" x14ac:dyDescent="0.3">
      <c r="B75" s="8" t="s">
        <v>82</v>
      </c>
      <c r="C75" s="47">
        <v>5920</v>
      </c>
      <c r="D75" s="9" t="s">
        <v>83</v>
      </c>
      <c r="E75" s="23"/>
      <c r="F75" s="32" t="s">
        <v>84</v>
      </c>
      <c r="G75" s="24">
        <v>1680</v>
      </c>
      <c r="J75" s="28"/>
      <c r="K75" s="48"/>
      <c r="L75" s="48"/>
      <c r="M75" s="48"/>
      <c r="N75" s="49"/>
      <c r="O75" s="28"/>
    </row>
    <row r="76" spans="1:23" ht="30.75" thickBot="1" x14ac:dyDescent="0.3">
      <c r="B76" s="8" t="s">
        <v>85</v>
      </c>
      <c r="C76" s="50">
        <v>15</v>
      </c>
      <c r="D76" s="9" t="s">
        <v>83</v>
      </c>
      <c r="E76" s="23"/>
      <c r="F76" s="32" t="s">
        <v>86</v>
      </c>
      <c r="G76" s="24">
        <v>1650</v>
      </c>
      <c r="J76" s="28"/>
      <c r="K76" s="48"/>
      <c r="L76" s="48"/>
      <c r="M76" s="48"/>
      <c r="N76" s="48"/>
      <c r="O76" s="28"/>
    </row>
    <row r="77" spans="1:23" ht="45.75" thickBot="1" x14ac:dyDescent="0.3">
      <c r="B77" s="8" t="s">
        <v>87</v>
      </c>
      <c r="C77" s="9" t="s">
        <v>21</v>
      </c>
      <c r="D77" s="9" t="s">
        <v>18</v>
      </c>
      <c r="E77" s="23"/>
      <c r="F77" s="32" t="s">
        <v>88</v>
      </c>
      <c r="G77" s="24">
        <v>1200</v>
      </c>
      <c r="J77" s="28"/>
      <c r="K77" s="28"/>
      <c r="L77" s="28"/>
      <c r="M77" s="28"/>
      <c r="N77" s="28"/>
      <c r="O77" s="28"/>
    </row>
    <row r="78" spans="1:23" ht="45.75" customHeight="1" thickBot="1" x14ac:dyDescent="0.3">
      <c r="B78" s="8" t="s">
        <v>23</v>
      </c>
      <c r="C78" s="89" t="s">
        <v>24</v>
      </c>
      <c r="D78" s="94"/>
      <c r="E78" s="23"/>
      <c r="F78" s="24" t="s">
        <v>89</v>
      </c>
      <c r="G78" s="24">
        <v>2870</v>
      </c>
      <c r="J78" s="28"/>
      <c r="K78" s="28"/>
      <c r="L78" s="28"/>
      <c r="M78" s="28"/>
      <c r="N78" s="28"/>
    </row>
    <row r="79" spans="1:23" ht="30.75" customHeight="1" thickBot="1" x14ac:dyDescent="0.3">
      <c r="B79" s="8" t="s">
        <v>25</v>
      </c>
      <c r="C79" s="89" t="s">
        <v>24</v>
      </c>
      <c r="D79" s="94"/>
      <c r="E79" s="23"/>
      <c r="F79" s="24" t="s">
        <v>90</v>
      </c>
      <c r="G79" s="24">
        <f>SUM(G75:G78)</f>
        <v>7400</v>
      </c>
      <c r="J79" s="28"/>
      <c r="K79" s="28"/>
      <c r="L79" s="28"/>
      <c r="M79" s="28"/>
      <c r="N79" s="28"/>
    </row>
    <row r="80" spans="1:23" ht="34.5" customHeight="1" thickBot="1" x14ac:dyDescent="0.3">
      <c r="B80" s="8" t="s">
        <v>91</v>
      </c>
      <c r="C80" s="9">
        <v>0.71699999999999997</v>
      </c>
      <c r="D80" s="104" t="s">
        <v>92</v>
      </c>
      <c r="E80" s="23"/>
      <c r="F80" s="32" t="s">
        <v>39</v>
      </c>
      <c r="G80" s="24">
        <f>G79*0.8</f>
        <v>5920</v>
      </c>
    </row>
    <row r="81" spans="1:13" ht="41.25" customHeight="1" thickBot="1" x14ac:dyDescent="0.3">
      <c r="B81" s="8" t="s">
        <v>93</v>
      </c>
      <c r="C81" s="51">
        <v>1.6</v>
      </c>
      <c r="D81" s="105"/>
      <c r="E81" s="23"/>
    </row>
    <row r="82" spans="1:13" ht="42.75" customHeight="1" thickBot="1" x14ac:dyDescent="0.3">
      <c r="B82" s="8" t="s">
        <v>93</v>
      </c>
      <c r="C82" s="9">
        <v>8.5000000000000006E-3</v>
      </c>
      <c r="D82" s="105"/>
      <c r="E82" s="23"/>
    </row>
    <row r="83" spans="1:13" ht="51.75" customHeight="1" thickBot="1" x14ac:dyDescent="0.3">
      <c r="B83" s="8" t="s">
        <v>94</v>
      </c>
      <c r="C83" s="9">
        <v>4</v>
      </c>
      <c r="D83" s="116"/>
      <c r="E83" s="23"/>
    </row>
    <row r="85" spans="1:13" x14ac:dyDescent="0.25">
      <c r="L85" s="52"/>
      <c r="M85" s="52"/>
    </row>
    <row r="86" spans="1:13" s="54" customFormat="1" ht="15.75" x14ac:dyDescent="0.25">
      <c r="A86" s="53" t="s">
        <v>117</v>
      </c>
      <c r="F86" s="55"/>
      <c r="G86" s="55"/>
      <c r="L86" s="56"/>
      <c r="M86" s="56"/>
    </row>
    <row r="87" spans="1:13" ht="16.5" thickBot="1" x14ac:dyDescent="0.3">
      <c r="A87" s="57"/>
      <c r="F87" s="28"/>
      <c r="G87" s="28"/>
      <c r="L87" s="58"/>
      <c r="M87" s="58"/>
    </row>
    <row r="88" spans="1:13" ht="15.75" thickBot="1" x14ac:dyDescent="0.3">
      <c r="B88" s="59"/>
      <c r="C88" s="86" t="s">
        <v>3</v>
      </c>
      <c r="D88" s="87"/>
      <c r="E88" s="88"/>
      <c r="F88" s="85" t="s">
        <v>7</v>
      </c>
      <c r="G88" s="22"/>
      <c r="L88" s="60"/>
      <c r="M88" s="60"/>
    </row>
    <row r="89" spans="1:13" ht="15.75" thickBot="1" x14ac:dyDescent="0.3">
      <c r="B89" s="8"/>
      <c r="C89" s="8" t="s">
        <v>9</v>
      </c>
      <c r="D89" s="8" t="s">
        <v>22</v>
      </c>
      <c r="E89" s="85" t="s">
        <v>57</v>
      </c>
      <c r="F89" s="84"/>
      <c r="G89" s="23"/>
      <c r="L89" s="60"/>
      <c r="M89" s="60"/>
    </row>
    <row r="90" spans="1:13" ht="120.75" thickBot="1" x14ac:dyDescent="0.3">
      <c r="B90" s="8" t="s">
        <v>95</v>
      </c>
      <c r="C90" s="61">
        <v>2.1</v>
      </c>
      <c r="D90" s="61">
        <v>2</v>
      </c>
      <c r="E90" s="9">
        <v>160</v>
      </c>
      <c r="F90" s="84" t="s">
        <v>96</v>
      </c>
      <c r="G90" s="23"/>
    </row>
    <row r="91" spans="1:13" ht="53.25" customHeight="1" thickBot="1" x14ac:dyDescent="0.3">
      <c r="B91" s="8" t="s">
        <v>97</v>
      </c>
      <c r="C91" s="39">
        <v>2.1</v>
      </c>
      <c r="D91" s="61">
        <v>2</v>
      </c>
      <c r="E91" s="9">
        <v>160</v>
      </c>
      <c r="F91" s="84" t="s">
        <v>61</v>
      </c>
      <c r="G91" s="23"/>
    </row>
    <row r="92" spans="1:13" ht="60.75" customHeight="1" x14ac:dyDescent="0.25"/>
    <row r="93" spans="1:13" s="54" customFormat="1" ht="15.75" x14ac:dyDescent="0.25">
      <c r="A93" s="53" t="s">
        <v>98</v>
      </c>
    </row>
    <row r="94" spans="1:13" ht="15.75" thickBot="1" x14ac:dyDescent="0.3"/>
    <row r="95" spans="1:13" ht="15.75" thickBot="1" x14ac:dyDescent="0.3">
      <c r="C95" s="62"/>
      <c r="D95" s="59" t="s">
        <v>7</v>
      </c>
    </row>
    <row r="96" spans="1:13" ht="30.75" thickBot="1" x14ac:dyDescent="0.3">
      <c r="B96" s="8" t="s">
        <v>99</v>
      </c>
      <c r="C96" s="5">
        <v>128</v>
      </c>
      <c r="D96" s="63" t="s">
        <v>59</v>
      </c>
      <c r="E96" s="64"/>
    </row>
    <row r="97" spans="1:5" ht="30.75" thickBot="1" x14ac:dyDescent="0.3">
      <c r="B97" s="8" t="s">
        <v>100</v>
      </c>
      <c r="C97" s="5">
        <v>90</v>
      </c>
      <c r="D97" s="63" t="s">
        <v>101</v>
      </c>
      <c r="E97" s="37"/>
    </row>
    <row r="98" spans="1:5" ht="78.75" customHeight="1" thickBot="1" x14ac:dyDescent="0.3">
      <c r="B98" s="65" t="s">
        <v>62</v>
      </c>
      <c r="C98" s="5">
        <v>0.7</v>
      </c>
      <c r="D98" s="50" t="s">
        <v>102</v>
      </c>
      <c r="E98" s="64"/>
    </row>
    <row r="99" spans="1:5" x14ac:dyDescent="0.25">
      <c r="C99" s="62"/>
      <c r="D99" s="62"/>
      <c r="E99" s="23"/>
    </row>
    <row r="100" spans="1:5" x14ac:dyDescent="0.25">
      <c r="C100" s="66"/>
      <c r="D100" s="66"/>
    </row>
    <row r="101" spans="1:5" x14ac:dyDescent="0.25">
      <c r="C101" s="66"/>
      <c r="D101" s="66"/>
    </row>
    <row r="102" spans="1:5" s="54" customFormat="1" ht="15.75" x14ac:dyDescent="0.25">
      <c r="A102" s="53" t="s">
        <v>103</v>
      </c>
      <c r="C102" s="67"/>
      <c r="D102" s="67"/>
    </row>
    <row r="103" spans="1:5" ht="16.5" thickBot="1" x14ac:dyDescent="0.3">
      <c r="A103" s="57"/>
      <c r="C103" s="66"/>
      <c r="D103" s="66"/>
    </row>
    <row r="104" spans="1:5" ht="15.75" thickBot="1" x14ac:dyDescent="0.3">
      <c r="C104" s="62"/>
      <c r="D104" s="68" t="s">
        <v>7</v>
      </c>
      <c r="E104" s="69"/>
    </row>
    <row r="105" spans="1:5" ht="29.25" thickBot="1" x14ac:dyDescent="0.3">
      <c r="B105" s="8" t="s">
        <v>104</v>
      </c>
      <c r="C105" s="5">
        <v>75</v>
      </c>
      <c r="D105" s="63" t="s">
        <v>59</v>
      </c>
      <c r="E105" s="64"/>
    </row>
    <row r="106" spans="1:5" ht="15.75" thickBot="1" x14ac:dyDescent="0.3">
      <c r="B106" s="8" t="s">
        <v>100</v>
      </c>
      <c r="C106" s="5">
        <v>90</v>
      </c>
      <c r="D106" s="70" t="s">
        <v>101</v>
      </c>
    </row>
    <row r="107" spans="1:5" ht="60.75" thickBot="1" x14ac:dyDescent="0.3">
      <c r="B107" s="65" t="s">
        <v>62</v>
      </c>
      <c r="C107" s="5">
        <v>1.2</v>
      </c>
      <c r="D107" s="9" t="s">
        <v>105</v>
      </c>
    </row>
    <row r="109" spans="1:5" s="54" customFormat="1" ht="15.75" x14ac:dyDescent="0.25">
      <c r="A109" s="53" t="s">
        <v>106</v>
      </c>
    </row>
    <row r="110" spans="1:5" ht="15.75" thickBot="1" x14ac:dyDescent="0.3"/>
    <row r="111" spans="1:5" ht="15.75" thickBot="1" x14ac:dyDescent="0.3">
      <c r="C111" s="65" t="s">
        <v>107</v>
      </c>
      <c r="D111" s="8" t="s">
        <v>7</v>
      </c>
      <c r="E111" s="22"/>
    </row>
    <row r="112" spans="1:5" ht="15.75" thickBot="1" x14ac:dyDescent="0.3">
      <c r="B112" s="8" t="s">
        <v>8</v>
      </c>
      <c r="C112" s="71" t="s">
        <v>80</v>
      </c>
      <c r="D112" s="117" t="s">
        <v>32</v>
      </c>
      <c r="E112" s="22"/>
    </row>
    <row r="113" spans="1:5" ht="15.75" thickBot="1" x14ac:dyDescent="0.3">
      <c r="B113" s="72" t="s">
        <v>108</v>
      </c>
      <c r="C113" s="73">
        <v>10</v>
      </c>
      <c r="D113" s="117"/>
      <c r="E113" s="23"/>
    </row>
    <row r="114" spans="1:5" ht="15.75" thickBot="1" x14ac:dyDescent="0.3">
      <c r="B114" s="72" t="s">
        <v>109</v>
      </c>
      <c r="C114" s="74">
        <v>0.85</v>
      </c>
      <c r="D114" s="117"/>
      <c r="E114" s="75"/>
    </row>
    <row r="118" spans="1:5" s="4" customFormat="1" ht="15.75" x14ac:dyDescent="0.25">
      <c r="A118" s="3" t="s">
        <v>110</v>
      </c>
    </row>
    <row r="119" spans="1:5" ht="15.75" thickBot="1" x14ac:dyDescent="0.3"/>
    <row r="120" spans="1:5" ht="15.75" thickBot="1" x14ac:dyDescent="0.3">
      <c r="B120" s="7"/>
      <c r="C120" s="65" t="s">
        <v>107</v>
      </c>
      <c r="D120" s="8" t="s">
        <v>7</v>
      </c>
      <c r="E120" s="22"/>
    </row>
    <row r="121" spans="1:5" ht="15.75" thickBot="1" x14ac:dyDescent="0.3">
      <c r="B121" s="8" t="s">
        <v>8</v>
      </c>
      <c r="C121" s="71" t="s">
        <v>80</v>
      </c>
      <c r="D121" s="117" t="s">
        <v>32</v>
      </c>
      <c r="E121" s="22"/>
    </row>
    <row r="122" spans="1:5" ht="15.75" thickBot="1" x14ac:dyDescent="0.3">
      <c r="B122" s="72" t="s">
        <v>111</v>
      </c>
      <c r="C122" s="76">
        <v>10</v>
      </c>
      <c r="D122" s="117"/>
      <c r="E122" s="77"/>
    </row>
    <row r="123" spans="1:5" ht="30.75" customHeight="1" thickBot="1" x14ac:dyDescent="0.3">
      <c r="B123" s="72" t="s">
        <v>112</v>
      </c>
      <c r="C123" s="76">
        <v>90</v>
      </c>
      <c r="D123" s="117"/>
      <c r="E123" s="77"/>
    </row>
    <row r="124" spans="1:5" ht="29.25" thickBot="1" x14ac:dyDescent="0.3">
      <c r="B124" s="72" t="s">
        <v>113</v>
      </c>
      <c r="C124" s="63">
        <v>50</v>
      </c>
      <c r="D124" s="117"/>
      <c r="E124" s="23"/>
    </row>
    <row r="127" spans="1:5" s="4" customFormat="1" ht="15.75" x14ac:dyDescent="0.25">
      <c r="A127" s="3" t="s">
        <v>114</v>
      </c>
    </row>
    <row r="128" spans="1:5" ht="15.75" thickBot="1" x14ac:dyDescent="0.3"/>
    <row r="129" spans="2:5" ht="29.25" thickBot="1" x14ac:dyDescent="0.3">
      <c r="B129" s="8" t="s">
        <v>8</v>
      </c>
      <c r="C129" s="78" t="s">
        <v>57</v>
      </c>
      <c r="D129" s="78" t="s">
        <v>7</v>
      </c>
      <c r="E129" s="22"/>
    </row>
    <row r="130" spans="2:5" ht="15.75" thickBot="1" x14ac:dyDescent="0.3">
      <c r="B130" s="72" t="s">
        <v>111</v>
      </c>
      <c r="C130" s="79">
        <v>50</v>
      </c>
      <c r="D130" s="118" t="s">
        <v>32</v>
      </c>
      <c r="E130" s="80"/>
    </row>
    <row r="131" spans="2:5" ht="29.25" thickBot="1" x14ac:dyDescent="0.3">
      <c r="B131" s="72" t="s">
        <v>112</v>
      </c>
      <c r="C131" s="50">
        <v>10</v>
      </c>
      <c r="D131" s="119"/>
      <c r="E131" s="80"/>
    </row>
    <row r="132" spans="2:5" ht="29.25" thickBot="1" x14ac:dyDescent="0.3">
      <c r="B132" s="72" t="s">
        <v>113</v>
      </c>
      <c r="C132" s="50">
        <v>5</v>
      </c>
      <c r="D132" s="120"/>
      <c r="E132" s="80"/>
    </row>
  </sheetData>
  <mergeCells count="43">
    <mergeCell ref="D130:D132"/>
    <mergeCell ref="L58:N58"/>
    <mergeCell ref="D112:D114"/>
    <mergeCell ref="F62:F68"/>
    <mergeCell ref="D63:D64"/>
    <mergeCell ref="H63:H68"/>
    <mergeCell ref="C88:E88"/>
    <mergeCell ref="C73:D73"/>
    <mergeCell ref="C78:D78"/>
    <mergeCell ref="C79:D79"/>
    <mergeCell ref="D80:D83"/>
    <mergeCell ref="D121:D124"/>
    <mergeCell ref="S63:S67"/>
    <mergeCell ref="D65:D66"/>
    <mergeCell ref="O65:O66"/>
    <mergeCell ref="D67:D68"/>
    <mergeCell ref="Q19:Q20"/>
    <mergeCell ref="D26:E26"/>
    <mergeCell ref="C27:E27"/>
    <mergeCell ref="D28:E30"/>
    <mergeCell ref="E33:E54"/>
    <mergeCell ref="C58:D58"/>
    <mergeCell ref="E58:F58"/>
    <mergeCell ref="G58:H58"/>
    <mergeCell ref="P58:R58"/>
    <mergeCell ref="O63:O64"/>
    <mergeCell ref="C13:D13"/>
    <mergeCell ref="M13:M17"/>
    <mergeCell ref="P13:R13"/>
    <mergeCell ref="C14:D14"/>
    <mergeCell ref="P14:R14"/>
    <mergeCell ref="P5:R5"/>
    <mergeCell ref="C8:D8"/>
    <mergeCell ref="M8:M12"/>
    <mergeCell ref="P8:R8"/>
    <mergeCell ref="C9:D9"/>
    <mergeCell ref="P9:R9"/>
    <mergeCell ref="C10:E10"/>
    <mergeCell ref="P10:S10"/>
    <mergeCell ref="C11:E11"/>
    <mergeCell ref="P11:S11"/>
    <mergeCell ref="C12:D12"/>
    <mergeCell ref="P12:R1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Mariscal Dies</dc:creator>
  <cp:lastModifiedBy>Alejandro Mariscal Dies</cp:lastModifiedBy>
  <dcterms:created xsi:type="dcterms:W3CDTF">2018-08-16T10:03:57Z</dcterms:created>
  <dcterms:modified xsi:type="dcterms:W3CDTF">2018-08-20T12:54:45Z</dcterms:modified>
</cp:coreProperties>
</file>